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6" i="1" l="1"/>
  <c r="E25" i="1" s="1"/>
  <c r="E22" i="1"/>
  <c r="E21" i="1" s="1"/>
  <c r="E10" i="1"/>
  <c r="E9" i="1" s="1"/>
  <c r="E15" i="1"/>
  <c r="E13" i="1"/>
  <c r="E12" i="1" s="1"/>
  <c r="E88" i="1"/>
  <c r="E45" i="1" l="1"/>
  <c r="E72" i="1" l="1"/>
  <c r="E76" i="1" l="1"/>
  <c r="E64" i="1" l="1"/>
  <c r="E85" i="1" l="1"/>
  <c r="E84" i="1" s="1"/>
  <c r="E74" i="1" l="1"/>
  <c r="E57" i="1" l="1"/>
  <c r="E96" i="1" l="1"/>
  <c r="E61" i="1" l="1"/>
  <c r="E70" i="1"/>
  <c r="E30" i="1" l="1"/>
  <c r="E33" i="1" l="1"/>
  <c r="E98" i="1" l="1"/>
  <c r="E80" i="1"/>
  <c r="E79" i="1" s="1"/>
  <c r="E47" i="1" l="1"/>
  <c r="E94" i="1"/>
  <c r="E78" i="1"/>
  <c r="E19" i="1"/>
  <c r="E38" i="1" l="1"/>
  <c r="E55" i="1" l="1"/>
  <c r="E66" i="1" l="1"/>
  <c r="E68" i="1"/>
  <c r="E63" i="1" l="1"/>
  <c r="E53" i="1"/>
  <c r="E36" i="1" l="1"/>
  <c r="E17" i="1" l="1"/>
  <c r="E8" i="1" s="1"/>
  <c r="E104" i="1" l="1"/>
  <c r="E40" i="1"/>
  <c r="E32" i="1" s="1"/>
  <c r="E28" i="1"/>
  <c r="E6" i="1"/>
  <c r="E5" i="1" s="1"/>
  <c r="E24" i="1" l="1"/>
  <c r="E49" i="1"/>
  <c r="E44" i="1" l="1"/>
  <c r="E102" i="1"/>
  <c r="E92" i="1"/>
  <c r="E59" i="1"/>
  <c r="E52" i="1" s="1"/>
  <c r="E51" i="1" s="1"/>
  <c r="E87" i="1" l="1"/>
  <c r="E106" i="1" l="1"/>
</calcChain>
</file>

<file path=xl/sharedStrings.xml><?xml version="1.0" encoding="utf-8"?>
<sst xmlns="http://schemas.openxmlformats.org/spreadsheetml/2006/main" count="162" uniqueCount="121">
  <si>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</si>
  <si>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</si>
  <si>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</si>
  <si>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</si>
  <si>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</si>
  <si>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</si>
  <si>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</si>
  <si>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</si>
  <si>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</si>
  <si>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</si>
  <si>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</si>
  <si>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</si>
  <si>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</si>
  <si>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</si>
  <si>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</si>
  <si>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</si>
  <si>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</si>
  <si>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</si>
  <si>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</si>
  <si>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</si>
  <si>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</si>
  <si>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</si>
  <si>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</si>
  <si>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</si>
  <si>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</si>
  <si>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</si>
  <si>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</si>
  <si>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</si>
  <si>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</si>
  <si>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</si>
  <si>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</si>
  <si>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</si>
  <si>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</si>
  <si>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</si>
  <si>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</si>
  <si>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</si>
  <si>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</si>
  <si>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</si>
  <si>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</si>
  <si>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</si>
  <si>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</si>
  <si>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</si>
  <si>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</si>
  <si>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</si>
  <si>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</si>
  <si>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</si>
  <si>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</si>
  <si>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</si>
  <si>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</si>
  <si>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</si>
  <si>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</si>
  <si>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</si>
  <si>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</si>
  <si>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</si>
  <si>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</si>
  <si>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</si>
  <si>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</si>
  <si>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</si>
  <si>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</si>
  <si>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</si>
  <si>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</si>
  <si>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</si>
  <si>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</si>
  <si>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</si>
  <si>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</si>
  <si>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</si>
  <si>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</si>
  <si>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</si>
  <si>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</si>
  <si>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</si>
  <si>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</si>
  <si>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2020-2022 годы»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</si>
  <si>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</si>
  <si>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</si>
  <si>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</si>
  <si>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>Муниципальная  программа «Развитие культуры, физической культуры, спорта и молодежной политики в городском поселения Мышкин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</si>
  <si>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</si>
  <si>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</si>
  <si>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</si>
  <si>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Муниципальная программа "Формирование современной городской среды на территории городского поселения Мышкин на 2020-2022 годы"</t>
  </si>
  <si>
    <t>07.0.F2.55550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</si>
  <si>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</si>
  <si>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</si>
  <si>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</si>
  <si>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2020-2022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</si>
  <si>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2020-2022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</si>
  <si>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2020-2022 годы»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</si>
  <si>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</si>
  <si>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</si>
  <si>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</si>
  <si>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</si>
  <si>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</si>
  <si>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</si>
  <si>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</si>
  <si>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</si>
  <si>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Подпрограмма "Обеспечение первичных мер противопожарной безопасности на территории городского поселения Мышкин на 2020-2022 годы"</t>
  </si>
  <si>
    <t>Закупка энергетических ресурсов</t>
  </si>
  <si>
    <t>06.0.01.00000</t>
  </si>
  <si>
    <t>09.0.01.00000</t>
  </si>
  <si>
    <t>Развитие муниципальной службы в Администрации городского поселения Мышкин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</si>
  <si>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2022 год</t>
  </si>
  <si>
    <t>2022 год (руб.)</t>
  </si>
  <si>
    <t>06.0.01.77350</t>
  </si>
  <si>
    <t>07.0.F2.54240</t>
  </si>
  <si>
    <t>Субсидия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</si>
  <si>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Субсидия на капитальный ремонт и ремонт дорожных объектов муниципальной собственности</t>
  </si>
  <si>
    <t>06.0.01.75620</t>
  </si>
  <si>
    <t>07.0.02.70410</t>
  </si>
  <si>
    <t>Муниципальная программа «Охрана земель городского поселения Мышкин на 2022 – 2024 годы»</t>
  </si>
  <si>
    <t>Мероприятие по борьбе с борщевиком Сосновского</t>
  </si>
  <si>
    <t>10.0.00.00000</t>
  </si>
  <si>
    <t>10.0.01.11201</t>
  </si>
  <si>
    <t>Благоустройство дворовых территорий и обустройство территорий для выгула животных</t>
  </si>
  <si>
    <t>Межбюджетные трансферты на 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</si>
  <si>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07.0.01.43001</t>
  </si>
  <si>
    <t>Реализация проекта «Концепция развития общественных пространств города Мышкин в 2021 году» в рамках проведения Всероссийского конкурса лучших проектов создания комфортной городской среды 2021 года</t>
  </si>
  <si>
    <t>07.0.02.10410</t>
  </si>
  <si>
    <t>Благоустройство дворовых территорий и обустройство территорий для выгула животных (софинансирование)</t>
  </si>
  <si>
    <t>07.0.F2.5424F</t>
  </si>
  <si>
    <t>Межбюджетные трансферты на 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</si>
  <si>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 xml:space="preserve">Приложение № 3 к решению
Муниципального Совета городского
поселения Мышкин от 14.12.2021 № 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</si>
</sst>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abSelected="1" workbookViewId="0">
      <selection activeCell="A2" sqref="A2:E3"/>
    </sheetView>
  </sheetViews>
  <sheetFormatPr defaultRowHeight="15" x14ac:dyDescent="0.25"/>
  <cols>
    <col min="1" max="1" width="42.42578125" customWidth="1"/>
    <col min="3" max="3" width="4" customWidth="1"/>
    <col min="5" max="5" width="14" style="29" customWidth="1"/>
    <col min="8" max="8" width="12.42578125" bestFit="1" customWidth="1"/>
  </cols>
  <sheetData>
    <row r="1" spans="1:6" s="40" customFormat="1" ht="51.75" customHeight="1" x14ac:dyDescent="0.25">
      <c r="A1" s="43" t="s">
        <v>120</v>
      </c>
      <c r="B1" s="43"/>
      <c r="C1" s="43"/>
      <c r="D1" s="43"/>
      <c r="E1" s="43"/>
      <c r="F1" s="1"/>
    </row>
    <row r="2" spans="1:6" ht="62.25" customHeight="1" x14ac:dyDescent="0.25">
      <c r="A2" s="44" t="s">
        <v>100</v>
      </c>
      <c r="B2" s="44"/>
      <c r="C2" s="44"/>
      <c r="D2" s="44"/>
      <c r="E2" s="44"/>
      <c r="F2" s="1"/>
    </row>
    <row r="3" spans="1:6" ht="6.75" customHeight="1" thickBot="1" x14ac:dyDescent="0.3">
      <c r="A3" s="45"/>
      <c r="B3" s="45"/>
      <c r="C3" s="45"/>
      <c r="D3" s="45"/>
      <c r="E3" s="45"/>
      <c r="F3" s="1"/>
    </row>
    <row r="4" spans="1:6" ht="26.25" thickBot="1" x14ac:dyDescent="0.3">
      <c r="A4" s="2" t="s">
        <v>0</v>
      </c>
      <c r="B4" s="46" t="s">
        <v>1</v>
      </c>
      <c r="C4" s="47"/>
      <c r="D4" s="3" t="s">
        <v>2</v>
      </c>
      <c r="E4" s="22" t="s">
        <v>101</v>
      </c>
      <c r="F4" s="1"/>
    </row>
    <row r="5" spans="1:6" s="20" customFormat="1" ht="51.75" thickBot="1" x14ac:dyDescent="0.3">
      <c r="A5" s="4" t="s">
        <v>68</v>
      </c>
      <c r="B5" s="48" t="s">
        <v>59</v>
      </c>
      <c r="C5" s="49"/>
      <c r="D5" s="6"/>
      <c r="E5" s="23">
        <f>E6</f>
        <v>548023</v>
      </c>
      <c r="F5" s="1"/>
    </row>
    <row r="6" spans="1:6" s="20" customFormat="1" ht="39" thickBot="1" x14ac:dyDescent="0.3">
      <c r="A6" s="8" t="s">
        <v>67</v>
      </c>
      <c r="B6" s="46" t="s">
        <v>82</v>
      </c>
      <c r="C6" s="47"/>
      <c r="D6" s="7"/>
      <c r="E6" s="22">
        <f>E7</f>
        <v>548023</v>
      </c>
      <c r="F6" s="1"/>
    </row>
    <row r="7" spans="1:6" s="20" customFormat="1" ht="15.75" thickBot="1" x14ac:dyDescent="0.3">
      <c r="A7" s="8" t="s">
        <v>60</v>
      </c>
      <c r="B7" s="46"/>
      <c r="C7" s="47"/>
      <c r="D7" s="7">
        <v>300</v>
      </c>
      <c r="E7" s="22">
        <v>548023</v>
      </c>
      <c r="F7" s="1"/>
    </row>
    <row r="8" spans="1:6" ht="63.75" customHeight="1" thickBot="1" x14ac:dyDescent="0.3">
      <c r="A8" s="4" t="s">
        <v>69</v>
      </c>
      <c r="B8" s="48" t="s">
        <v>4</v>
      </c>
      <c r="C8" s="49"/>
      <c r="D8" s="5"/>
      <c r="E8" s="23">
        <f>E9+E12+E15+E19+E17</f>
        <v>297050.09000000003</v>
      </c>
      <c r="F8" s="1"/>
    </row>
    <row r="9" spans="1:6" ht="42" customHeight="1" thickBot="1" x14ac:dyDescent="0.3">
      <c r="A9" s="8" t="s">
        <v>95</v>
      </c>
      <c r="B9" s="46" t="s">
        <v>5</v>
      </c>
      <c r="C9" s="47"/>
      <c r="D9" s="9"/>
      <c r="E9" s="22">
        <f>E10</f>
        <v>178112.92</v>
      </c>
      <c r="F9" s="1"/>
    </row>
    <row r="10" spans="1:6" ht="39" customHeight="1" thickBot="1" x14ac:dyDescent="0.3">
      <c r="A10" s="8" t="s">
        <v>6</v>
      </c>
      <c r="B10" s="46" t="s">
        <v>7</v>
      </c>
      <c r="C10" s="47"/>
      <c r="D10" s="3"/>
      <c r="E10" s="22">
        <f>E11</f>
        <v>178112.92</v>
      </c>
      <c r="F10" s="1"/>
    </row>
    <row r="11" spans="1:6" ht="16.5" customHeight="1" thickBot="1" x14ac:dyDescent="0.3">
      <c r="A11" s="8" t="s">
        <v>81</v>
      </c>
      <c r="B11" s="46"/>
      <c r="C11" s="47"/>
      <c r="D11" s="3">
        <v>200</v>
      </c>
      <c r="E11" s="22">
        <v>178112.92</v>
      </c>
      <c r="F11" s="1"/>
    </row>
    <row r="12" spans="1:6" ht="38.25" customHeight="1" thickBot="1" x14ac:dyDescent="0.3">
      <c r="A12" s="21" t="s">
        <v>70</v>
      </c>
      <c r="B12" s="50" t="s">
        <v>8</v>
      </c>
      <c r="C12" s="51"/>
      <c r="D12" s="10"/>
      <c r="E12" s="24">
        <f>E13</f>
        <v>31577.17</v>
      </c>
      <c r="F12" s="1"/>
    </row>
    <row r="13" spans="1:6" ht="25.5" customHeight="1" thickBot="1" x14ac:dyDescent="0.3">
      <c r="A13" s="11" t="s">
        <v>9</v>
      </c>
      <c r="B13" s="52" t="s">
        <v>10</v>
      </c>
      <c r="C13" s="53"/>
      <c r="D13" s="12"/>
      <c r="E13" s="25">
        <f>E14</f>
        <v>31577.17</v>
      </c>
      <c r="F13" s="1"/>
    </row>
    <row r="14" spans="1:6" ht="17.25" customHeight="1" thickBot="1" x14ac:dyDescent="0.3">
      <c r="A14" s="8" t="s">
        <v>81</v>
      </c>
      <c r="B14" s="52"/>
      <c r="C14" s="53"/>
      <c r="D14" s="13">
        <v>200</v>
      </c>
      <c r="E14" s="26">
        <v>31577.17</v>
      </c>
      <c r="F14" s="1"/>
    </row>
    <row r="15" spans="1:6" ht="42" customHeight="1" thickBot="1" x14ac:dyDescent="0.3">
      <c r="A15" s="8" t="s">
        <v>11</v>
      </c>
      <c r="B15" s="54" t="s">
        <v>12</v>
      </c>
      <c r="C15" s="55"/>
      <c r="D15" s="9"/>
      <c r="E15" s="22">
        <f>E16</f>
        <v>19980</v>
      </c>
      <c r="F15" s="1"/>
    </row>
    <row r="16" spans="1:6" ht="15" customHeight="1" thickBot="1" x14ac:dyDescent="0.3">
      <c r="A16" s="8" t="s">
        <v>81</v>
      </c>
      <c r="B16" s="48"/>
      <c r="C16" s="49"/>
      <c r="D16" s="3">
        <v>200</v>
      </c>
      <c r="E16" s="22">
        <v>19980</v>
      </c>
      <c r="F16" s="1"/>
    </row>
    <row r="17" spans="1:6" s="17" customFormat="1" ht="66" customHeight="1" thickBot="1" x14ac:dyDescent="0.3">
      <c r="A17" s="16" t="s">
        <v>83</v>
      </c>
      <c r="B17" s="56" t="s">
        <v>57</v>
      </c>
      <c r="C17" s="57"/>
      <c r="D17" s="18"/>
      <c r="E17" s="27">
        <f>E18</f>
        <v>19980</v>
      </c>
      <c r="F17" s="1"/>
    </row>
    <row r="18" spans="1:6" s="17" customFormat="1" ht="15" customHeight="1" thickBot="1" x14ac:dyDescent="0.3">
      <c r="A18" s="8" t="s">
        <v>81</v>
      </c>
      <c r="B18" s="48"/>
      <c r="C18" s="49"/>
      <c r="D18" s="3">
        <v>200</v>
      </c>
      <c r="E18" s="27">
        <v>19980</v>
      </c>
      <c r="F18" s="1"/>
    </row>
    <row r="19" spans="1:6" ht="66" customHeight="1" thickBot="1" x14ac:dyDescent="0.3">
      <c r="A19" s="8" t="s">
        <v>71</v>
      </c>
      <c r="B19" s="46" t="s">
        <v>13</v>
      </c>
      <c r="C19" s="47"/>
      <c r="D19" s="3"/>
      <c r="E19" s="22">
        <f>E20</f>
        <v>47400</v>
      </c>
      <c r="F19" s="1"/>
    </row>
    <row r="20" spans="1:6" ht="16.5" customHeight="1" thickBot="1" x14ac:dyDescent="0.3">
      <c r="A20" s="8" t="s">
        <v>81</v>
      </c>
      <c r="B20" s="46"/>
      <c r="C20" s="47"/>
      <c r="D20" s="3">
        <v>200</v>
      </c>
      <c r="E20" s="22">
        <v>47400</v>
      </c>
      <c r="F20" s="1"/>
    </row>
    <row r="21" spans="1:6" ht="54" customHeight="1" thickBot="1" x14ac:dyDescent="0.3">
      <c r="A21" s="4" t="s">
        <v>72</v>
      </c>
      <c r="B21" s="48" t="s">
        <v>14</v>
      </c>
      <c r="C21" s="49"/>
      <c r="D21" s="5"/>
      <c r="E21" s="23">
        <f>E22</f>
        <v>15000</v>
      </c>
      <c r="F21" s="1"/>
    </row>
    <row r="22" spans="1:6" ht="40.5" customHeight="1" thickBot="1" x14ac:dyDescent="0.3">
      <c r="A22" s="8" t="s">
        <v>58</v>
      </c>
      <c r="B22" s="46" t="s">
        <v>15</v>
      </c>
      <c r="C22" s="47"/>
      <c r="D22" s="3"/>
      <c r="E22" s="22">
        <f>E23</f>
        <v>15000</v>
      </c>
      <c r="F22" s="1"/>
    </row>
    <row r="23" spans="1:6" ht="15.75" customHeight="1" thickBot="1" x14ac:dyDescent="0.3">
      <c r="A23" s="8" t="s">
        <v>81</v>
      </c>
      <c r="B23" s="48"/>
      <c r="C23" s="49"/>
      <c r="D23" s="3">
        <v>200</v>
      </c>
      <c r="E23" s="22">
        <v>15000</v>
      </c>
      <c r="F23" s="1"/>
    </row>
    <row r="24" spans="1:6" ht="38.25" customHeight="1" thickBot="1" x14ac:dyDescent="0.3">
      <c r="A24" s="4" t="s">
        <v>73</v>
      </c>
      <c r="B24" s="48" t="s">
        <v>16</v>
      </c>
      <c r="C24" s="49"/>
      <c r="D24" s="5"/>
      <c r="E24" s="23">
        <f>E25+E28+E32+E30</f>
        <v>15092733.400000002</v>
      </c>
      <c r="F24" s="1"/>
    </row>
    <row r="25" spans="1:6" ht="27.75" customHeight="1" thickBot="1" x14ac:dyDescent="0.3">
      <c r="A25" s="8" t="s">
        <v>17</v>
      </c>
      <c r="B25" s="46" t="s">
        <v>18</v>
      </c>
      <c r="C25" s="47"/>
      <c r="D25" s="9"/>
      <c r="E25" s="22">
        <f>E26</f>
        <v>308307.15999999997</v>
      </c>
      <c r="F25" s="1"/>
    </row>
    <row r="26" spans="1:6" ht="39.75" customHeight="1" thickBot="1" x14ac:dyDescent="0.3">
      <c r="A26" s="8" t="s">
        <v>19</v>
      </c>
      <c r="B26" s="46" t="s">
        <v>20</v>
      </c>
      <c r="C26" s="47"/>
      <c r="D26" s="3"/>
      <c r="E26" s="22">
        <f>E27</f>
        <v>308307.15999999997</v>
      </c>
      <c r="F26" s="1"/>
    </row>
    <row r="27" spans="1:6" ht="13.5" customHeight="1" thickBot="1" x14ac:dyDescent="0.3">
      <c r="A27" s="8" t="s">
        <v>81</v>
      </c>
      <c r="B27" s="48"/>
      <c r="C27" s="49"/>
      <c r="D27" s="3">
        <v>200</v>
      </c>
      <c r="E27" s="22">
        <v>308307.15999999997</v>
      </c>
      <c r="F27" s="1"/>
    </row>
    <row r="28" spans="1:6" s="17" customFormat="1" ht="15.75" customHeight="1" thickBot="1" x14ac:dyDescent="0.3">
      <c r="A28" s="8" t="s">
        <v>22</v>
      </c>
      <c r="B28" s="46" t="s">
        <v>23</v>
      </c>
      <c r="C28" s="47"/>
      <c r="D28" s="9"/>
      <c r="E28" s="22">
        <f>E29</f>
        <v>2028456.8</v>
      </c>
      <c r="F28" s="1"/>
    </row>
    <row r="29" spans="1:6" ht="14.25" customHeight="1" thickBot="1" x14ac:dyDescent="0.3">
      <c r="A29" s="8" t="s">
        <v>21</v>
      </c>
      <c r="B29" s="48"/>
      <c r="C29" s="49"/>
      <c r="D29" s="3">
        <v>800</v>
      </c>
      <c r="E29" s="22">
        <v>2028456.8</v>
      </c>
      <c r="F29" s="1"/>
    </row>
    <row r="30" spans="1:6" s="20" customFormat="1" ht="39.75" customHeight="1" thickBot="1" x14ac:dyDescent="0.3">
      <c r="A30" s="8" t="s">
        <v>61</v>
      </c>
      <c r="B30" s="46" t="s">
        <v>62</v>
      </c>
      <c r="C30" s="47"/>
      <c r="D30" s="3"/>
      <c r="E30" s="22">
        <f>E31</f>
        <v>38500</v>
      </c>
      <c r="F30" s="1"/>
    </row>
    <row r="31" spans="1:6" s="20" customFormat="1" ht="13.5" customHeight="1" thickBot="1" x14ac:dyDescent="0.3">
      <c r="A31" s="8" t="s">
        <v>81</v>
      </c>
      <c r="B31" s="48"/>
      <c r="C31" s="49"/>
      <c r="D31" s="3">
        <v>200</v>
      </c>
      <c r="E31" s="22">
        <v>38500</v>
      </c>
      <c r="F31" s="1"/>
    </row>
    <row r="32" spans="1:6" ht="27" customHeight="1" thickBot="1" x14ac:dyDescent="0.3">
      <c r="A32" s="8" t="s">
        <v>74</v>
      </c>
      <c r="B32" s="46" t="s">
        <v>24</v>
      </c>
      <c r="C32" s="47"/>
      <c r="D32" s="3"/>
      <c r="E32" s="22">
        <f>E33+E36+E38+E40</f>
        <v>12717469.440000001</v>
      </c>
      <c r="F32" s="1"/>
    </row>
    <row r="33" spans="1:6" ht="16.5" customHeight="1" thickBot="1" x14ac:dyDescent="0.3">
      <c r="A33" s="8" t="s">
        <v>25</v>
      </c>
      <c r="B33" s="46" t="s">
        <v>26</v>
      </c>
      <c r="C33" s="47"/>
      <c r="D33" s="3"/>
      <c r="E33" s="22">
        <f>E34+E35</f>
        <v>3844992.39</v>
      </c>
      <c r="F33" s="1"/>
    </row>
    <row r="34" spans="1:6" ht="16.5" customHeight="1" thickBot="1" x14ac:dyDescent="0.3">
      <c r="A34" s="8" t="s">
        <v>81</v>
      </c>
      <c r="B34" s="48"/>
      <c r="C34" s="49"/>
      <c r="D34" s="3">
        <v>200</v>
      </c>
      <c r="E34" s="22">
        <v>677659.14</v>
      </c>
      <c r="F34" s="1"/>
    </row>
    <row r="35" spans="1:6" s="37" customFormat="1" ht="16.5" customHeight="1" thickBot="1" x14ac:dyDescent="0.3">
      <c r="A35" s="8" t="s">
        <v>96</v>
      </c>
      <c r="B35" s="46"/>
      <c r="C35" s="47"/>
      <c r="D35" s="3">
        <v>200</v>
      </c>
      <c r="E35" s="22">
        <v>3167333.25</v>
      </c>
      <c r="F35" s="1"/>
    </row>
    <row r="36" spans="1:6" ht="18" customHeight="1" thickBot="1" x14ac:dyDescent="0.3">
      <c r="A36" s="8" t="s">
        <v>27</v>
      </c>
      <c r="B36" s="46" t="s">
        <v>28</v>
      </c>
      <c r="C36" s="47"/>
      <c r="D36" s="3"/>
      <c r="E36" s="22">
        <f>E37</f>
        <v>135596.6</v>
      </c>
      <c r="F36" s="1"/>
    </row>
    <row r="37" spans="1:6" ht="16.5" customHeight="1" thickBot="1" x14ac:dyDescent="0.3">
      <c r="A37" s="8" t="s">
        <v>81</v>
      </c>
      <c r="B37" s="48"/>
      <c r="C37" s="49"/>
      <c r="D37" s="3">
        <v>200</v>
      </c>
      <c r="E37" s="22">
        <v>135596.6</v>
      </c>
      <c r="F37" s="1"/>
    </row>
    <row r="38" spans="1:6" ht="25.5" customHeight="1" thickBot="1" x14ac:dyDescent="0.3">
      <c r="A38" s="8" t="s">
        <v>29</v>
      </c>
      <c r="B38" s="46" t="s">
        <v>30</v>
      </c>
      <c r="C38" s="47"/>
      <c r="D38" s="3"/>
      <c r="E38" s="22">
        <f>E39</f>
        <v>1231034.33</v>
      </c>
      <c r="F38" s="1"/>
    </row>
    <row r="39" spans="1:6" ht="15.75" customHeight="1" thickBot="1" x14ac:dyDescent="0.3">
      <c r="A39" s="8" t="s">
        <v>81</v>
      </c>
      <c r="B39" s="48"/>
      <c r="C39" s="49"/>
      <c r="D39" s="3">
        <v>200</v>
      </c>
      <c r="E39" s="22">
        <v>1231034.33</v>
      </c>
      <c r="F39" s="1"/>
    </row>
    <row r="40" spans="1:6" ht="26.25" customHeight="1" thickBot="1" x14ac:dyDescent="0.3">
      <c r="A40" s="8" t="s">
        <v>31</v>
      </c>
      <c r="B40" s="46" t="s">
        <v>32</v>
      </c>
      <c r="C40" s="47"/>
      <c r="D40" s="3"/>
      <c r="E40" s="22">
        <f>E41+E42+E43</f>
        <v>7505846.1200000001</v>
      </c>
      <c r="F40" s="1"/>
    </row>
    <row r="41" spans="1:6" ht="27" customHeight="1" thickBot="1" x14ac:dyDescent="0.3">
      <c r="A41" s="8" t="s">
        <v>33</v>
      </c>
      <c r="B41" s="48"/>
      <c r="C41" s="49"/>
      <c r="D41" s="3">
        <v>100</v>
      </c>
      <c r="E41" s="22">
        <v>6816482.0099999998</v>
      </c>
      <c r="F41" s="1"/>
    </row>
    <row r="42" spans="1:6" ht="15" customHeight="1" thickBot="1" x14ac:dyDescent="0.3">
      <c r="A42" s="8" t="s">
        <v>81</v>
      </c>
      <c r="B42" s="48"/>
      <c r="C42" s="49"/>
      <c r="D42" s="3">
        <v>200</v>
      </c>
      <c r="E42" s="22">
        <v>641367.15</v>
      </c>
      <c r="F42" s="1"/>
    </row>
    <row r="43" spans="1:6" ht="14.25" customHeight="1" thickBot="1" x14ac:dyDescent="0.3">
      <c r="A43" s="8" t="s">
        <v>21</v>
      </c>
      <c r="B43" s="48"/>
      <c r="C43" s="49"/>
      <c r="D43" s="3">
        <v>800</v>
      </c>
      <c r="E43" s="22">
        <v>47996.959999999999</v>
      </c>
      <c r="F43" s="1"/>
    </row>
    <row r="44" spans="1:6" ht="54" customHeight="1" thickBot="1" x14ac:dyDescent="0.3">
      <c r="A44" s="4" t="s">
        <v>75</v>
      </c>
      <c r="B44" s="48" t="s">
        <v>34</v>
      </c>
      <c r="C44" s="49"/>
      <c r="D44" s="5"/>
      <c r="E44" s="23">
        <f>E45+E47+E49</f>
        <v>102950</v>
      </c>
      <c r="F44" s="1"/>
    </row>
    <row r="45" spans="1:6" s="17" customFormat="1" ht="52.5" customHeight="1" thickBot="1" x14ac:dyDescent="0.3">
      <c r="A45" s="16" t="s">
        <v>84</v>
      </c>
      <c r="B45" s="56" t="s">
        <v>87</v>
      </c>
      <c r="C45" s="57"/>
      <c r="D45" s="18"/>
      <c r="E45" s="22">
        <f>E46</f>
        <v>50000</v>
      </c>
      <c r="F45" s="1"/>
    </row>
    <row r="46" spans="1:6" s="17" customFormat="1" ht="15.75" customHeight="1" thickBot="1" x14ac:dyDescent="0.3">
      <c r="A46" s="8" t="s">
        <v>81</v>
      </c>
      <c r="B46" s="48"/>
      <c r="C46" s="49"/>
      <c r="D46" s="3">
        <v>200</v>
      </c>
      <c r="E46" s="22">
        <v>50000</v>
      </c>
      <c r="F46" s="1"/>
    </row>
    <row r="47" spans="1:6" s="17" customFormat="1" ht="65.25" customHeight="1" thickBot="1" x14ac:dyDescent="0.3">
      <c r="A47" s="8" t="s">
        <v>85</v>
      </c>
      <c r="B47" s="46" t="s">
        <v>88</v>
      </c>
      <c r="C47" s="47"/>
      <c r="D47" s="3"/>
      <c r="E47" s="22">
        <f>E48</f>
        <v>32950</v>
      </c>
      <c r="F47" s="1"/>
    </row>
    <row r="48" spans="1:6" ht="15.75" thickBot="1" x14ac:dyDescent="0.3">
      <c r="A48" s="21" t="s">
        <v>81</v>
      </c>
      <c r="B48" s="48"/>
      <c r="C48" s="49"/>
      <c r="D48" s="3">
        <v>200</v>
      </c>
      <c r="E48" s="22">
        <v>32950</v>
      </c>
      <c r="F48" s="1"/>
    </row>
    <row r="49" spans="1:6" ht="64.5" customHeight="1" thickBot="1" x14ac:dyDescent="0.3">
      <c r="A49" s="19" t="s">
        <v>86</v>
      </c>
      <c r="B49" s="66" t="s">
        <v>89</v>
      </c>
      <c r="C49" s="67"/>
      <c r="D49" s="3"/>
      <c r="E49" s="22">
        <f>E50</f>
        <v>20000</v>
      </c>
      <c r="F49" s="1"/>
    </row>
    <row r="50" spans="1:6" s="17" customFormat="1" ht="16.5" customHeight="1" thickBot="1" x14ac:dyDescent="0.3">
      <c r="A50" s="8" t="s">
        <v>81</v>
      </c>
      <c r="B50" s="48"/>
      <c r="C50" s="49"/>
      <c r="D50" s="3">
        <v>200</v>
      </c>
      <c r="E50" s="22">
        <v>20000</v>
      </c>
      <c r="F50" s="1"/>
    </row>
    <row r="51" spans="1:6" s="17" customFormat="1" ht="39" customHeight="1" thickBot="1" x14ac:dyDescent="0.3">
      <c r="A51" s="4" t="s">
        <v>76</v>
      </c>
      <c r="B51" s="64" t="s">
        <v>35</v>
      </c>
      <c r="C51" s="65"/>
      <c r="D51" s="3"/>
      <c r="E51" s="23">
        <f>E52</f>
        <v>66373221.210000001</v>
      </c>
      <c r="F51" s="1"/>
    </row>
    <row r="52" spans="1:6" s="38" customFormat="1" ht="14.25" customHeight="1" thickBot="1" x14ac:dyDescent="0.3">
      <c r="A52" s="8" t="s">
        <v>92</v>
      </c>
      <c r="B52" s="54" t="s">
        <v>97</v>
      </c>
      <c r="C52" s="55"/>
      <c r="D52" s="3"/>
      <c r="E52" s="22">
        <f>E53+E55+E59+E61+E57</f>
        <v>66373221.210000001</v>
      </c>
      <c r="F52" s="1"/>
    </row>
    <row r="53" spans="1:6" ht="15" customHeight="1" thickBot="1" x14ac:dyDescent="0.3">
      <c r="A53" s="8" t="s">
        <v>92</v>
      </c>
      <c r="B53" s="46" t="s">
        <v>66</v>
      </c>
      <c r="C53" s="47"/>
      <c r="D53" s="3"/>
      <c r="E53" s="22">
        <f>E54</f>
        <v>4978078.21</v>
      </c>
      <c r="F53" s="1"/>
    </row>
    <row r="54" spans="1:6" ht="15" customHeight="1" thickBot="1" x14ac:dyDescent="0.3">
      <c r="A54" s="8" t="s">
        <v>81</v>
      </c>
      <c r="B54" s="46"/>
      <c r="C54" s="47"/>
      <c r="D54" s="3">
        <v>200</v>
      </c>
      <c r="E54" s="22">
        <v>4978078.21</v>
      </c>
      <c r="F54" s="1"/>
    </row>
    <row r="55" spans="1:6" s="32" customFormat="1" ht="67.5" customHeight="1" thickBot="1" x14ac:dyDescent="0.3">
      <c r="A55" s="8" t="s">
        <v>77</v>
      </c>
      <c r="B55" s="46" t="s">
        <v>78</v>
      </c>
      <c r="C55" s="47"/>
      <c r="D55" s="3"/>
      <c r="E55" s="22">
        <f>E56</f>
        <v>3027104</v>
      </c>
      <c r="F55" s="1"/>
    </row>
    <row r="56" spans="1:6" s="32" customFormat="1" ht="16.5" customHeight="1" thickBot="1" x14ac:dyDescent="0.3">
      <c r="A56" s="8" t="s">
        <v>81</v>
      </c>
      <c r="B56" s="46"/>
      <c r="C56" s="47"/>
      <c r="D56" s="3">
        <v>200</v>
      </c>
      <c r="E56" s="22">
        <v>3027104</v>
      </c>
      <c r="F56" s="1"/>
    </row>
    <row r="57" spans="1:6" s="40" customFormat="1" ht="27.75" customHeight="1" thickBot="1" x14ac:dyDescent="0.3">
      <c r="A57" s="8" t="s">
        <v>105</v>
      </c>
      <c r="B57" s="46" t="s">
        <v>106</v>
      </c>
      <c r="C57" s="47"/>
      <c r="D57" s="3"/>
      <c r="E57" s="22">
        <f>E58</f>
        <v>55640922</v>
      </c>
      <c r="F57" s="1"/>
    </row>
    <row r="58" spans="1:6" s="40" customFormat="1" ht="16.5" customHeight="1" thickBot="1" x14ac:dyDescent="0.3">
      <c r="A58" s="8" t="s">
        <v>81</v>
      </c>
      <c r="B58" s="42"/>
      <c r="C58" s="41"/>
      <c r="D58" s="3">
        <v>200</v>
      </c>
      <c r="E58" s="22">
        <v>55640922</v>
      </c>
      <c r="F58" s="1"/>
    </row>
    <row r="59" spans="1:6" ht="14.25" customHeight="1" thickBot="1" x14ac:dyDescent="0.3">
      <c r="A59" s="8" t="s">
        <v>55</v>
      </c>
      <c r="B59" s="46" t="s">
        <v>56</v>
      </c>
      <c r="C59" s="47"/>
      <c r="D59" s="3"/>
      <c r="E59" s="22">
        <f>E60</f>
        <v>100000</v>
      </c>
      <c r="F59" s="1"/>
    </row>
    <row r="60" spans="1:6" ht="15.75" customHeight="1" thickBot="1" x14ac:dyDescent="0.3">
      <c r="A60" s="8" t="s">
        <v>81</v>
      </c>
      <c r="B60" s="46"/>
      <c r="C60" s="47"/>
      <c r="D60" s="3">
        <v>200</v>
      </c>
      <c r="E60" s="22">
        <v>100000</v>
      </c>
      <c r="F60" s="1"/>
    </row>
    <row r="61" spans="1:6" s="40" customFormat="1" ht="54" customHeight="1" thickBot="1" x14ac:dyDescent="0.3">
      <c r="A61" s="8" t="s">
        <v>104</v>
      </c>
      <c r="B61" s="46" t="s">
        <v>102</v>
      </c>
      <c r="C61" s="47"/>
      <c r="D61" s="3"/>
      <c r="E61" s="22">
        <f>E62</f>
        <v>2627117</v>
      </c>
      <c r="F61" s="1"/>
    </row>
    <row r="62" spans="1:6" s="40" customFormat="1" ht="15.75" customHeight="1" thickBot="1" x14ac:dyDescent="0.3">
      <c r="A62" s="8" t="s">
        <v>81</v>
      </c>
      <c r="B62" s="46"/>
      <c r="C62" s="47"/>
      <c r="D62" s="3">
        <v>200</v>
      </c>
      <c r="E62" s="22">
        <v>2627117</v>
      </c>
      <c r="F62" s="1"/>
    </row>
    <row r="63" spans="1:6" s="31" customFormat="1" ht="53.25" customHeight="1" thickBot="1" x14ac:dyDescent="0.3">
      <c r="A63" s="4" t="s">
        <v>79</v>
      </c>
      <c r="B63" s="48" t="s">
        <v>65</v>
      </c>
      <c r="C63" s="49"/>
      <c r="D63" s="3"/>
      <c r="E63" s="23">
        <f>E66+E68+E70+E74+E64+E76+E72</f>
        <v>115042275.84999999</v>
      </c>
      <c r="F63" s="1"/>
    </row>
    <row r="64" spans="1:6" s="40" customFormat="1" ht="65.25" customHeight="1" thickBot="1" x14ac:dyDescent="0.3">
      <c r="A64" s="8" t="s">
        <v>115</v>
      </c>
      <c r="B64" s="46" t="s">
        <v>114</v>
      </c>
      <c r="C64" s="47"/>
      <c r="D64" s="3"/>
      <c r="E64" s="22">
        <f>E65</f>
        <v>2647107</v>
      </c>
      <c r="F64" s="1"/>
    </row>
    <row r="65" spans="1:6" s="40" customFormat="1" ht="15.75" customHeight="1" thickBot="1" x14ac:dyDescent="0.3">
      <c r="A65" s="8" t="s">
        <v>3</v>
      </c>
      <c r="B65" s="48"/>
      <c r="C65" s="49"/>
      <c r="D65" s="3">
        <v>500</v>
      </c>
      <c r="E65" s="22">
        <v>2647107</v>
      </c>
      <c r="F65" s="1"/>
    </row>
    <row r="66" spans="1:6" s="30" customFormat="1" ht="40.5" customHeight="1" thickBot="1" x14ac:dyDescent="0.3">
      <c r="A66" s="8" t="s">
        <v>63</v>
      </c>
      <c r="B66" s="46" t="s">
        <v>80</v>
      </c>
      <c r="C66" s="47"/>
      <c r="D66" s="3"/>
      <c r="E66" s="22">
        <f>E67</f>
        <v>2790467.31</v>
      </c>
      <c r="F66" s="1"/>
    </row>
    <row r="67" spans="1:6" s="30" customFormat="1" ht="16.5" customHeight="1" thickBot="1" x14ac:dyDescent="0.3">
      <c r="A67" s="8" t="s">
        <v>81</v>
      </c>
      <c r="B67" s="46"/>
      <c r="C67" s="47"/>
      <c r="D67" s="3">
        <v>200</v>
      </c>
      <c r="E67" s="22">
        <v>2790467.31</v>
      </c>
      <c r="F67" s="1"/>
    </row>
    <row r="68" spans="1:6" s="30" customFormat="1" ht="42" customHeight="1" thickBot="1" x14ac:dyDescent="0.3">
      <c r="A68" s="8" t="s">
        <v>64</v>
      </c>
      <c r="B68" s="46" t="s">
        <v>80</v>
      </c>
      <c r="C68" s="47"/>
      <c r="D68" s="3"/>
      <c r="E68" s="22">
        <f>E69</f>
        <v>7149539.1299999999</v>
      </c>
      <c r="F68" s="1"/>
    </row>
    <row r="69" spans="1:6" s="30" customFormat="1" ht="15" customHeight="1" thickBot="1" x14ac:dyDescent="0.3">
      <c r="A69" s="21" t="s">
        <v>81</v>
      </c>
      <c r="B69" s="46"/>
      <c r="C69" s="47"/>
      <c r="D69" s="3">
        <v>200</v>
      </c>
      <c r="E69" s="22">
        <v>7149539.1299999999</v>
      </c>
      <c r="F69" s="1"/>
    </row>
    <row r="70" spans="1:6" s="40" customFormat="1" ht="67.5" customHeight="1" thickBot="1" x14ac:dyDescent="0.3">
      <c r="A70" s="11" t="s">
        <v>113</v>
      </c>
      <c r="B70" s="61" t="s">
        <v>103</v>
      </c>
      <c r="C70" s="47"/>
      <c r="D70" s="3"/>
      <c r="E70" s="22">
        <f>E71</f>
        <v>62500000</v>
      </c>
      <c r="F70" s="1"/>
    </row>
    <row r="71" spans="1:6" s="40" customFormat="1" ht="17.25" customHeight="1" thickBot="1" x14ac:dyDescent="0.3">
      <c r="A71" s="21" t="s">
        <v>3</v>
      </c>
      <c r="B71" s="48"/>
      <c r="C71" s="49"/>
      <c r="D71" s="3">
        <v>500</v>
      </c>
      <c r="E71" s="22">
        <v>62500000</v>
      </c>
      <c r="F71" s="1"/>
    </row>
    <row r="72" spans="1:6" s="40" customFormat="1" ht="91.5" customHeight="1" thickBot="1" x14ac:dyDescent="0.3">
      <c r="A72" s="11" t="s">
        <v>119</v>
      </c>
      <c r="B72" s="61" t="s">
        <v>118</v>
      </c>
      <c r="C72" s="47"/>
      <c r="D72" s="3"/>
      <c r="E72" s="22">
        <f>E73</f>
        <v>24650000</v>
      </c>
      <c r="F72" s="1"/>
    </row>
    <row r="73" spans="1:6" s="40" customFormat="1" ht="17.25" customHeight="1" thickBot="1" x14ac:dyDescent="0.3">
      <c r="A73" s="21" t="s">
        <v>3</v>
      </c>
      <c r="B73" s="60"/>
      <c r="C73" s="49"/>
      <c r="D73" s="3">
        <v>500</v>
      </c>
      <c r="E73" s="22">
        <v>24650000</v>
      </c>
      <c r="F73" s="1"/>
    </row>
    <row r="74" spans="1:6" s="40" customFormat="1" ht="28.5" customHeight="1" thickBot="1" x14ac:dyDescent="0.3">
      <c r="A74" s="11" t="s">
        <v>112</v>
      </c>
      <c r="B74" s="63" t="s">
        <v>107</v>
      </c>
      <c r="C74" s="47"/>
      <c r="D74" s="3"/>
      <c r="E74" s="22">
        <f>E75</f>
        <v>14875232</v>
      </c>
      <c r="F74" s="1"/>
    </row>
    <row r="75" spans="1:6" s="40" customFormat="1" ht="17.25" customHeight="1" thickBot="1" x14ac:dyDescent="0.3">
      <c r="A75" s="21" t="s">
        <v>81</v>
      </c>
      <c r="B75" s="62"/>
      <c r="C75" s="49"/>
      <c r="D75" s="3">
        <v>200</v>
      </c>
      <c r="E75" s="22">
        <v>14875232</v>
      </c>
      <c r="F75" s="1"/>
    </row>
    <row r="76" spans="1:6" s="40" customFormat="1" ht="39" customHeight="1" thickBot="1" x14ac:dyDescent="0.3">
      <c r="A76" s="11" t="s">
        <v>117</v>
      </c>
      <c r="B76" s="63" t="s">
        <v>116</v>
      </c>
      <c r="C76" s="47"/>
      <c r="D76" s="3"/>
      <c r="E76" s="22">
        <f>E77</f>
        <v>429930.41</v>
      </c>
      <c r="F76" s="1"/>
    </row>
    <row r="77" spans="1:6" s="40" customFormat="1" ht="17.25" customHeight="1" thickBot="1" x14ac:dyDescent="0.3">
      <c r="A77" s="21" t="s">
        <v>81</v>
      </c>
      <c r="B77" s="62"/>
      <c r="C77" s="49"/>
      <c r="D77" s="3">
        <v>200</v>
      </c>
      <c r="E77" s="22">
        <v>429930.41</v>
      </c>
      <c r="F77" s="1"/>
    </row>
    <row r="78" spans="1:6" s="34" customFormat="1" ht="39" customHeight="1" thickBot="1" x14ac:dyDescent="0.3">
      <c r="A78" s="35" t="s">
        <v>90</v>
      </c>
      <c r="B78" s="60" t="s">
        <v>93</v>
      </c>
      <c r="C78" s="49"/>
      <c r="D78" s="5"/>
      <c r="E78" s="23">
        <f>E80</f>
        <v>890663.29999999993</v>
      </c>
      <c r="F78" s="1"/>
    </row>
    <row r="79" spans="1:6" s="38" customFormat="1" ht="26.25" customHeight="1" thickBot="1" x14ac:dyDescent="0.3">
      <c r="A79" s="19" t="s">
        <v>99</v>
      </c>
      <c r="B79" s="61" t="s">
        <v>98</v>
      </c>
      <c r="C79" s="47"/>
      <c r="D79" s="39"/>
      <c r="E79" s="22">
        <f>E80</f>
        <v>890663.29999999993</v>
      </c>
      <c r="F79" s="1"/>
    </row>
    <row r="80" spans="1:6" s="34" customFormat="1" ht="15" customHeight="1" thickBot="1" x14ac:dyDescent="0.3">
      <c r="A80" s="19" t="s">
        <v>91</v>
      </c>
      <c r="B80" s="61" t="s">
        <v>94</v>
      </c>
      <c r="C80" s="47"/>
      <c r="D80" s="3"/>
      <c r="E80" s="22">
        <f>E81+E83+E82</f>
        <v>890663.29999999993</v>
      </c>
      <c r="F80" s="1"/>
    </row>
    <row r="81" spans="1:6" s="34" customFormat="1" ht="15" customHeight="1" thickBot="1" x14ac:dyDescent="0.3">
      <c r="A81" s="8" t="s">
        <v>81</v>
      </c>
      <c r="B81" s="46"/>
      <c r="C81" s="47"/>
      <c r="D81" s="3">
        <v>200</v>
      </c>
      <c r="E81" s="22">
        <v>671722.2</v>
      </c>
      <c r="F81" s="1"/>
    </row>
    <row r="82" spans="1:6" s="37" customFormat="1" ht="15" customHeight="1" thickBot="1" x14ac:dyDescent="0.3">
      <c r="A82" s="8" t="s">
        <v>96</v>
      </c>
      <c r="B82" s="46"/>
      <c r="C82" s="47"/>
      <c r="D82" s="3">
        <v>200</v>
      </c>
      <c r="E82" s="22">
        <v>180000</v>
      </c>
      <c r="F82" s="1"/>
    </row>
    <row r="83" spans="1:6" s="36" customFormat="1" ht="15" customHeight="1" thickBot="1" x14ac:dyDescent="0.3">
      <c r="A83" s="21" t="s">
        <v>21</v>
      </c>
      <c r="B83" s="48"/>
      <c r="C83" s="49"/>
      <c r="D83" s="3">
        <v>800</v>
      </c>
      <c r="E83" s="22">
        <v>38941.1</v>
      </c>
      <c r="F83" s="1"/>
    </row>
    <row r="84" spans="1:6" s="40" customFormat="1" ht="39" customHeight="1" thickBot="1" x14ac:dyDescent="0.3">
      <c r="A84" s="33" t="s">
        <v>108</v>
      </c>
      <c r="B84" s="60" t="s">
        <v>110</v>
      </c>
      <c r="C84" s="49"/>
      <c r="D84" s="3"/>
      <c r="E84" s="23">
        <f>E85</f>
        <v>16000</v>
      </c>
      <c r="F84" s="1"/>
    </row>
    <row r="85" spans="1:6" s="40" customFormat="1" ht="25.5" customHeight="1" thickBot="1" x14ac:dyDescent="0.3">
      <c r="A85" s="11" t="s">
        <v>109</v>
      </c>
      <c r="B85" s="61" t="s">
        <v>111</v>
      </c>
      <c r="C85" s="47"/>
      <c r="D85" s="3"/>
      <c r="E85" s="22">
        <f>E86</f>
        <v>16000</v>
      </c>
      <c r="F85" s="1"/>
    </row>
    <row r="86" spans="1:6" s="40" customFormat="1" ht="15" customHeight="1" thickBot="1" x14ac:dyDescent="0.3">
      <c r="A86" s="8" t="s">
        <v>81</v>
      </c>
      <c r="B86" s="62"/>
      <c r="C86" s="49"/>
      <c r="D86" s="3">
        <v>200</v>
      </c>
      <c r="E86" s="22">
        <v>16000</v>
      </c>
      <c r="F86" s="1"/>
    </row>
    <row r="87" spans="1:6" ht="15" customHeight="1" thickBot="1" x14ac:dyDescent="0.3">
      <c r="A87" s="33" t="s">
        <v>36</v>
      </c>
      <c r="B87" s="58" t="s">
        <v>37</v>
      </c>
      <c r="C87" s="59"/>
      <c r="D87" s="5"/>
      <c r="E87" s="23">
        <f>E88+E92+E94+E96+E98+E102+E104</f>
        <v>9436325.9199999999</v>
      </c>
      <c r="F87" s="1"/>
    </row>
    <row r="88" spans="1:6" ht="13.5" customHeight="1" thickBot="1" x14ac:dyDescent="0.3">
      <c r="A88" s="8" t="s">
        <v>38</v>
      </c>
      <c r="B88" s="46" t="s">
        <v>39</v>
      </c>
      <c r="C88" s="47"/>
      <c r="D88" s="3"/>
      <c r="E88" s="22">
        <f>E89+E90+E91</f>
        <v>257217</v>
      </c>
      <c r="F88" s="1"/>
    </row>
    <row r="89" spans="1:6" ht="15" customHeight="1" thickBot="1" x14ac:dyDescent="0.3">
      <c r="A89" s="8" t="s">
        <v>33</v>
      </c>
      <c r="B89" s="48"/>
      <c r="C89" s="49"/>
      <c r="D89" s="3">
        <v>100</v>
      </c>
      <c r="E89" s="22">
        <v>194044.15</v>
      </c>
      <c r="F89" s="1"/>
    </row>
    <row r="90" spans="1:6" s="40" customFormat="1" ht="15" customHeight="1" thickBot="1" x14ac:dyDescent="0.3">
      <c r="A90" s="8" t="s">
        <v>81</v>
      </c>
      <c r="B90" s="48"/>
      <c r="C90" s="49"/>
      <c r="D90" s="3">
        <v>200</v>
      </c>
      <c r="E90" s="22">
        <v>60848</v>
      </c>
      <c r="F90" s="1"/>
    </row>
    <row r="91" spans="1:6" s="40" customFormat="1" ht="15" customHeight="1" thickBot="1" x14ac:dyDescent="0.3">
      <c r="A91" s="8" t="s">
        <v>96</v>
      </c>
      <c r="B91" s="48"/>
      <c r="C91" s="49"/>
      <c r="D91" s="3">
        <v>200</v>
      </c>
      <c r="E91" s="22">
        <v>2324.85</v>
      </c>
      <c r="F91" s="1"/>
    </row>
    <row r="92" spans="1:6" ht="14.25" customHeight="1" thickBot="1" x14ac:dyDescent="0.3">
      <c r="A92" s="8" t="s">
        <v>40</v>
      </c>
      <c r="B92" s="46" t="s">
        <v>41</v>
      </c>
      <c r="C92" s="47"/>
      <c r="D92" s="3"/>
      <c r="E92" s="22">
        <f>E93</f>
        <v>785210.73</v>
      </c>
      <c r="F92" s="1"/>
    </row>
    <row r="93" spans="1:6" ht="65.25" customHeight="1" thickBot="1" x14ac:dyDescent="0.3">
      <c r="A93" s="8" t="s">
        <v>33</v>
      </c>
      <c r="B93" s="48"/>
      <c r="C93" s="49"/>
      <c r="D93" s="3">
        <v>100</v>
      </c>
      <c r="E93" s="22">
        <v>785210.73</v>
      </c>
      <c r="F93" s="1"/>
    </row>
    <row r="94" spans="1:6" ht="13.5" customHeight="1" thickBot="1" x14ac:dyDescent="0.3">
      <c r="A94" s="8" t="s">
        <v>42</v>
      </c>
      <c r="B94" s="46" t="s">
        <v>43</v>
      </c>
      <c r="C94" s="47"/>
      <c r="D94" s="3"/>
      <c r="E94" s="22">
        <f>E95</f>
        <v>4365748.2699999996</v>
      </c>
      <c r="F94" s="1"/>
    </row>
    <row r="95" spans="1:6" ht="66.75" customHeight="1" thickBot="1" x14ac:dyDescent="0.3">
      <c r="A95" s="8" t="s">
        <v>33</v>
      </c>
      <c r="B95" s="48"/>
      <c r="C95" s="49"/>
      <c r="D95" s="3">
        <v>100</v>
      </c>
      <c r="E95" s="22">
        <v>4365748.2699999996</v>
      </c>
      <c r="F95" s="1"/>
    </row>
    <row r="96" spans="1:6" ht="41.25" customHeight="1" thickBot="1" x14ac:dyDescent="0.3">
      <c r="A96" s="8" t="s">
        <v>44</v>
      </c>
      <c r="B96" s="46" t="s">
        <v>45</v>
      </c>
      <c r="C96" s="47"/>
      <c r="D96" s="3"/>
      <c r="E96" s="22">
        <f>E97</f>
        <v>86562</v>
      </c>
      <c r="F96" s="1"/>
    </row>
    <row r="97" spans="1:6" ht="13.5" customHeight="1" thickBot="1" x14ac:dyDescent="0.3">
      <c r="A97" s="8" t="s">
        <v>3</v>
      </c>
      <c r="B97" s="48"/>
      <c r="C97" s="49"/>
      <c r="D97" s="3">
        <v>500</v>
      </c>
      <c r="E97" s="22">
        <v>86562</v>
      </c>
      <c r="F97" s="1"/>
    </row>
    <row r="98" spans="1:6" ht="14.25" customHeight="1" thickBot="1" x14ac:dyDescent="0.3">
      <c r="A98" s="8" t="s">
        <v>46</v>
      </c>
      <c r="B98" s="46" t="s">
        <v>47</v>
      </c>
      <c r="C98" s="47"/>
      <c r="D98" s="3"/>
      <c r="E98" s="22">
        <f>E99+E101+E100</f>
        <v>3880108.47</v>
      </c>
      <c r="F98" s="1"/>
    </row>
    <row r="99" spans="1:6" ht="16.5" customHeight="1" thickBot="1" x14ac:dyDescent="0.3">
      <c r="A99" s="8" t="s">
        <v>81</v>
      </c>
      <c r="B99" s="46"/>
      <c r="C99" s="47"/>
      <c r="D99" s="3">
        <v>200</v>
      </c>
      <c r="E99" s="22">
        <v>3088464.5</v>
      </c>
      <c r="F99" s="1"/>
    </row>
    <row r="100" spans="1:6" s="37" customFormat="1" ht="16.5" customHeight="1" thickBot="1" x14ac:dyDescent="0.3">
      <c r="A100" s="8" t="s">
        <v>96</v>
      </c>
      <c r="B100" s="46"/>
      <c r="C100" s="47"/>
      <c r="D100" s="3">
        <v>200</v>
      </c>
      <c r="E100" s="22">
        <v>661471.5</v>
      </c>
      <c r="F100" s="1"/>
    </row>
    <row r="101" spans="1:6" ht="14.25" customHeight="1" thickBot="1" x14ac:dyDescent="0.3">
      <c r="A101" s="8" t="s">
        <v>21</v>
      </c>
      <c r="B101" s="48"/>
      <c r="C101" s="49"/>
      <c r="D101" s="3">
        <v>800</v>
      </c>
      <c r="E101" s="22">
        <v>130172.47</v>
      </c>
      <c r="F101" s="1"/>
    </row>
    <row r="102" spans="1:6" ht="26.25" customHeight="1" thickBot="1" x14ac:dyDescent="0.3">
      <c r="A102" s="8" t="s">
        <v>48</v>
      </c>
      <c r="B102" s="46" t="s">
        <v>49</v>
      </c>
      <c r="C102" s="47"/>
      <c r="D102" s="3"/>
      <c r="E102" s="22">
        <f>E103</f>
        <v>48000</v>
      </c>
      <c r="F102" s="1"/>
    </row>
    <row r="103" spans="1:6" ht="14.25" customHeight="1" thickBot="1" x14ac:dyDescent="0.3">
      <c r="A103" s="8" t="s">
        <v>50</v>
      </c>
      <c r="B103" s="46"/>
      <c r="C103" s="47"/>
      <c r="D103" s="3">
        <v>300</v>
      </c>
      <c r="E103" s="22">
        <v>48000</v>
      </c>
      <c r="F103" s="1"/>
    </row>
    <row r="104" spans="1:6" ht="15" customHeight="1" thickBot="1" x14ac:dyDescent="0.3">
      <c r="A104" s="8" t="s">
        <v>51</v>
      </c>
      <c r="B104" s="46" t="s">
        <v>52</v>
      </c>
      <c r="C104" s="47"/>
      <c r="D104" s="3"/>
      <c r="E104" s="22">
        <f>E105</f>
        <v>13479.45</v>
      </c>
      <c r="F104" s="1"/>
    </row>
    <row r="105" spans="1:6" ht="28.5" customHeight="1" thickBot="1" x14ac:dyDescent="0.3">
      <c r="A105" s="8" t="s">
        <v>53</v>
      </c>
      <c r="B105" s="46"/>
      <c r="C105" s="47"/>
      <c r="D105" s="3">
        <v>700</v>
      </c>
      <c r="E105" s="22">
        <v>13479.45</v>
      </c>
      <c r="F105" s="1"/>
    </row>
    <row r="106" spans="1:6" ht="15.75" customHeight="1" thickBot="1" x14ac:dyDescent="0.3">
      <c r="A106" s="4" t="s">
        <v>54</v>
      </c>
      <c r="B106" s="48"/>
      <c r="C106" s="49"/>
      <c r="D106" s="5"/>
      <c r="E106" s="23">
        <f>E87+E51+E44+E24+E21+E8+E5+E63+E78+E84</f>
        <v>207814242.77000001</v>
      </c>
      <c r="F106" s="1"/>
    </row>
    <row r="107" spans="1:6" ht="27" customHeight="1" x14ac:dyDescent="0.25">
      <c r="A107" s="1"/>
      <c r="B107" s="1"/>
      <c r="C107" s="1"/>
      <c r="D107" s="1"/>
      <c r="E107" s="28"/>
      <c r="F107" s="1"/>
    </row>
    <row r="108" spans="1:6" ht="13.5" customHeight="1" x14ac:dyDescent="0.25">
      <c r="A108" s="15"/>
      <c r="F108" s="1"/>
    </row>
    <row r="109" spans="1:6" ht="15.75" x14ac:dyDescent="0.25">
      <c r="F109" s="14"/>
    </row>
  </sheetData>
  <mergeCells count="104">
    <mergeCell ref="B106:C106"/>
    <mergeCell ref="B88:C88"/>
    <mergeCell ref="B89:C89"/>
    <mergeCell ref="B92:C92"/>
    <mergeCell ref="B93:C93"/>
    <mergeCell ref="B94:C94"/>
    <mergeCell ref="B95:C95"/>
    <mergeCell ref="B96:C96"/>
    <mergeCell ref="B97:C97"/>
    <mergeCell ref="B98:C98"/>
    <mergeCell ref="B101:C101"/>
    <mergeCell ref="B102:C102"/>
    <mergeCell ref="B100:C100"/>
    <mergeCell ref="B104:C104"/>
    <mergeCell ref="B103:C103"/>
    <mergeCell ref="B99:C99"/>
    <mergeCell ref="B105:C105"/>
    <mergeCell ref="B90:C90"/>
    <mergeCell ref="B91:C91"/>
    <mergeCell ref="B83:C83"/>
    <mergeCell ref="B54:C54"/>
    <mergeCell ref="B42:C42"/>
    <mergeCell ref="B52:C52"/>
    <mergeCell ref="B43:C43"/>
    <mergeCell ref="B41:C41"/>
    <mergeCell ref="B32:C32"/>
    <mergeCell ref="B33:C33"/>
    <mergeCell ref="B30:C30"/>
    <mergeCell ref="B34:C34"/>
    <mergeCell ref="B44:C44"/>
    <mergeCell ref="B36:C36"/>
    <mergeCell ref="B37:C37"/>
    <mergeCell ref="B38:C38"/>
    <mergeCell ref="B40:C40"/>
    <mergeCell ref="B81:C81"/>
    <mergeCell ref="B46:C46"/>
    <mergeCell ref="B45:C45"/>
    <mergeCell ref="B53:C53"/>
    <mergeCell ref="B51:C51"/>
    <mergeCell ref="B47:C47"/>
    <mergeCell ref="B48:C48"/>
    <mergeCell ref="B49:C49"/>
    <mergeCell ref="B56:C56"/>
    <mergeCell ref="B74:C74"/>
    <mergeCell ref="B75:C75"/>
    <mergeCell ref="B76:C76"/>
    <mergeCell ref="B77:C77"/>
    <mergeCell ref="B72:C72"/>
    <mergeCell ref="B73:C73"/>
    <mergeCell ref="B35:C35"/>
    <mergeCell ref="B29:C29"/>
    <mergeCell ref="B31:C31"/>
    <mergeCell ref="B70:C70"/>
    <mergeCell ref="B61:C61"/>
    <mergeCell ref="B62:C62"/>
    <mergeCell ref="B57:C57"/>
    <mergeCell ref="B50:C50"/>
    <mergeCell ref="B18:C18"/>
    <mergeCell ref="B21:C21"/>
    <mergeCell ref="B13:C13"/>
    <mergeCell ref="B19:C19"/>
    <mergeCell ref="B20:C20"/>
    <mergeCell ref="B24:C24"/>
    <mergeCell ref="B25:C25"/>
    <mergeCell ref="B87:C87"/>
    <mergeCell ref="B59:C59"/>
    <mergeCell ref="B60:C60"/>
    <mergeCell ref="B66:C66"/>
    <mergeCell ref="B67:C67"/>
    <mergeCell ref="B68:C68"/>
    <mergeCell ref="B69:C69"/>
    <mergeCell ref="B63:C63"/>
    <mergeCell ref="B55:C55"/>
    <mergeCell ref="B78:C78"/>
    <mergeCell ref="B80:C80"/>
    <mergeCell ref="B82:C82"/>
    <mergeCell ref="B84:C84"/>
    <mergeCell ref="B85:C85"/>
    <mergeCell ref="B86:C86"/>
    <mergeCell ref="B71:C71"/>
    <mergeCell ref="B79:C79"/>
    <mergeCell ref="A1:E1"/>
    <mergeCell ref="A2:E3"/>
    <mergeCell ref="B4:C4"/>
    <mergeCell ref="B8:C8"/>
    <mergeCell ref="B9:C9"/>
    <mergeCell ref="B64:C64"/>
    <mergeCell ref="B65:C65"/>
    <mergeCell ref="B27:C27"/>
    <mergeCell ref="B39:C39"/>
    <mergeCell ref="B28:C28"/>
    <mergeCell ref="B10:C10"/>
    <mergeCell ref="B11:C11"/>
    <mergeCell ref="B5:C5"/>
    <mergeCell ref="B6:C6"/>
    <mergeCell ref="B7:C7"/>
    <mergeCell ref="B23:C23"/>
    <mergeCell ref="B22:C22"/>
    <mergeCell ref="B12:C12"/>
    <mergeCell ref="B26:C26"/>
    <mergeCell ref="B14:C14"/>
    <mergeCell ref="B15:C15"/>
    <mergeCell ref="B16:C16"/>
    <mergeCell ref="B17:C1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2023-01-12T08:03:14Z</dcterms:modified>
</cp:coreProperties>
</file>